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<sst xmlns="http://schemas.openxmlformats.org/spreadsheetml/2006/main" count="116" uniqueCount="76">
  <si>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</si>
  <si>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</si>
  <si>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</si>
  <si>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VOKD Poruba</t>
  </si>
  <si>
    <t>Datum:  </t>
  </si>
  <si>
    <t>15.3.2025</t>
  </si>
  <si>
    <t>Domácí</t>
  </si>
  <si>
    <t>TJ Unie Hlubina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</si>
  <si>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</si>
  <si>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</si>
  <si>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</si>
  <si>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</si>
  <si>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</si>
  <si>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</si>
  <si>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</si>
  <si>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</si>
  <si>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</si>
  <si>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</si>
  <si>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</si>
  <si>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</si>
  <si>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</si>
  <si>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</si>
  <si>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Šípek</t>
  </si>
  <si>
    <t>Michal</t>
  </si>
  <si>
    <t>Vojtěch</t>
  </si>
  <si>
    <t>Žídek</t>
  </si>
  <si>
    <t>Kindl</t>
  </si>
  <si>
    <t>Jan</t>
  </si>
  <si>
    <t>Roman</t>
  </si>
  <si>
    <t>Péli</t>
  </si>
  <si>
    <t>Seniura</t>
  </si>
  <si>
    <t>Fridrich</t>
  </si>
  <si>
    <t>Jakub</t>
  </si>
  <si>
    <t>Bezruč</t>
  </si>
  <si>
    <t>Urbánek</t>
  </si>
  <si>
    <t>Ladislav</t>
  </si>
  <si>
    <t>Žáček</t>
  </si>
  <si>
    <t>Kejzlar</t>
  </si>
  <si>
    <t>Přemysl</t>
  </si>
  <si>
    <t>Jaroslav</t>
  </si>
  <si>
    <t>Marek</t>
  </si>
  <si>
    <t>Brouček</t>
  </si>
  <si>
    <t>Pavel</t>
  </si>
  <si>
    <t>Jiří</t>
  </si>
  <si>
    <t>Celkový výkon družstva  </t>
  </si>
  <si>
    <t>Vedoucí družstva         Jméno:</t>
  </si>
  <si>
    <t>Přemysl Žáček</t>
  </si>
  <si>
    <t>Bodový zisk</t>
  </si>
  <si>
    <t xml:space="preserve">Jakub Seniura  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</si>
  <si>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</si>
  <si>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</si>
  <si>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</si>
  <si>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</si>
  <si>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</si>
  <si>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</si>
  <si>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</si>
  <si>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</si>
  <si>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</si>
  <si>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</si>
  <si>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</si>
  <si>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</si>
  <si>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</si>
  <si>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</si>
  <si>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</si>
  <si>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</si>
  <si>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</si>
  <si>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</si>
  <si>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</si>
  <si>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</si>
  <si>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</si>
  <si>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Čihák Martin</t>
  </si>
  <si>
    <t>Brouček Jiří</t>
  </si>
  <si>
    <t>Napomínání hráčů za nesportovní chování či vyloučení ze startu:</t>
  </si>
  <si>
    <t>Různé:</t>
  </si>
  <si>
    <t xml:space="preserve">Datum a podpis rozhodčího:  </t>
  </si>
  <si>
    <t>15.3.2025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</si>
</sst>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45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52</v>
      </c>
      <c r="P8" s="12">
        <v>0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74</v>
      </c>
      <c r="O9" s="18">
        <v>35</v>
      </c>
      <c r="P9" s="18">
        <v>1</v>
      </c>
      <c r="Q9" s="19">
        <f>IF(AND(ISBLANK(N9),ISBLANK(O9)),"",N9+O9)</f>
        <v>109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52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52</v>
      </c>
      <c r="P10" s="18">
        <v>1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44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50</v>
      </c>
      <c r="P11" s="23">
        <v>0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21489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185</v>
      </c>
      <c r="F12" s="28">
        <f>IF(ISNUMBER($G12),SUM(F8:F11),"")</f>
        <v>0</v>
      </c>
      <c r="G12" s="29">
        <f>IF(SUM($G8:$G11)+SUM($Q8:$Q11)&gt;0,SUM(G8:G11),"")</f>
        <v>558</v>
      </c>
      <c r="H12" s="27">
        <f>IF(ISNUMBER($G12),SUM(H8:H11),"")</f>
        <v>3</v>
      </c>
      <c r="I12" s="99"/>
      <c r="K12" s="96">
        <v>16584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189</v>
      </c>
      <c r="P12" s="28">
        <f>IF(ISNUMBER($G12),SUM(P8:P11),"")</f>
        <v>2</v>
      </c>
      <c r="Q12" s="29">
        <f>IF(SUM($G8:$G11)+SUM($Q8:$Q11)&gt;0,SUM(Q8:Q11),"")</f>
        <v>525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54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53</v>
      </c>
      <c r="P13" s="12">
        <v>2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2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43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53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25</v>
      </c>
      <c r="F16" s="23">
        <v>4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63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18799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166</v>
      </c>
      <c r="F17" s="28">
        <f>IF(ISNUMBER($G17),SUM(F13:F16),"")</f>
        <v>6</v>
      </c>
      <c r="G17" s="29">
        <f>IF(SUM($G13:$G16)+SUM($Q13:$Q16)&gt;0,SUM(G13:G16),"")</f>
        <v>528</v>
      </c>
      <c r="H17" s="27">
        <f>IF(ISNUMBER($G17),SUM(H13:H16),"")</f>
        <v>2</v>
      </c>
      <c r="I17" s="99"/>
      <c r="K17" s="96">
        <v>11871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213</v>
      </c>
      <c r="P17" s="28">
        <f>IF(ISNUMBER($G17),SUM(P13:P16),"")</f>
        <v>6</v>
      </c>
      <c r="Q17" s="29">
        <f>IF(SUM($G13:$G16)+SUM($Q13:$Q16)&gt;0,SUM(Q13:Q16),"")</f>
        <v>565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34</v>
      </c>
      <c r="F18" s="12">
        <v>4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34</v>
      </c>
      <c r="P18" s="12">
        <v>3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35</v>
      </c>
      <c r="F19" s="18">
        <v>5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26</v>
      </c>
      <c r="P19" s="18">
        <v>5</v>
      </c>
      <c r="Q19" s="19">
        <f>IF(AND(ISBLANK(N19),ISBLANK(O19)),"",N19+O19)</f>
        <v>126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25</v>
      </c>
      <c r="F20" s="18">
        <v>2</v>
      </c>
      <c r="G20" s="19">
        <f>IF(AND(ISBLANK(D20),ISBLANK(E20)),"",D20+E20)</f>
        <v>111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44</v>
      </c>
      <c r="P20" s="18">
        <v>1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73</v>
      </c>
      <c r="E21" s="23">
        <v>27</v>
      </c>
      <c r="F21" s="23">
        <v>3</v>
      </c>
      <c r="G21" s="24">
        <f>IF(AND(ISBLANK(D21),ISBLANK(E21)),"",D21+E21)</f>
        <v>100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35</v>
      </c>
      <c r="P21" s="23">
        <v>3</v>
      </c>
      <c r="Q21" s="24">
        <f>IF(AND(ISBLANK(N21),ISBLANK(O21)),"",N21+O21)</f>
        <v>123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20211</v>
      </c>
      <c r="B22" s="97"/>
      <c r="C22" s="26" t="s">
        <v>18</v>
      </c>
      <c r="D22" s="27">
        <f>IF(ISNUMBER($G22),SUM(D18:D21),"")</f>
        <v>338</v>
      </c>
      <c r="E22" s="28">
        <f>IF(ISNUMBER($G22),SUM(E18:E21),"")</f>
        <v>121</v>
      </c>
      <c r="F22" s="28">
        <f>IF(ISNUMBER($G22),SUM(F18:F21),"")</f>
        <v>14</v>
      </c>
      <c r="G22" s="29">
        <f>IF(SUM($G18:$G21)+SUM($Q18:$Q21)&gt;0,SUM(G18:G21),"")</f>
        <v>459</v>
      </c>
      <c r="H22" s="27">
        <f>IF(ISNUMBER($G22),SUM(H18:H21),"")</f>
        <v>0</v>
      </c>
      <c r="I22" s="99"/>
      <c r="K22" s="96">
        <v>14807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139</v>
      </c>
      <c r="P22" s="28">
        <f>IF(ISNUMBER($G22),SUM(P18:P21),"")</f>
        <v>12</v>
      </c>
      <c r="Q22" s="29">
        <f>IF(SUM($G18:$G21)+SUM($Q18:$Q21)&gt;0,SUM(Q18:Q21),"")</f>
        <v>501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53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45</v>
      </c>
      <c r="P23" s="12">
        <v>4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52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100</v>
      </c>
      <c r="E25" s="18">
        <v>43</v>
      </c>
      <c r="F25" s="18">
        <v>3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100</v>
      </c>
      <c r="O25" s="18">
        <v>54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36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42</v>
      </c>
      <c r="P26" s="23">
        <v>0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21445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176</v>
      </c>
      <c r="F27" s="28">
        <f>IF(ISNUMBER($G27),SUM(F23:F26),"")</f>
        <v>4</v>
      </c>
      <c r="G27" s="29">
        <f>IF(SUM($G23:$G26)+SUM($Q23:$Q26)&gt;0,SUM(G23:G26),"")</f>
        <v>546</v>
      </c>
      <c r="H27" s="27">
        <f>IF(ISNUMBER($G27),SUM(H23:H26),"")</f>
        <v>1</v>
      </c>
      <c r="I27" s="99"/>
      <c r="K27" s="96">
        <v>23504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193</v>
      </c>
      <c r="P27" s="28">
        <f>IF(ISNUMBER($G27),SUM(P23:P26),"")</f>
        <v>5</v>
      </c>
      <c r="Q27" s="29">
        <f>IF(SUM($G23:$G26)+SUM($Q23:$Q26)&gt;0,SUM(Q23:Q26),"")</f>
        <v>560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77</v>
      </c>
      <c r="E28" s="12">
        <v>45</v>
      </c>
      <c r="F28" s="12">
        <v>1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62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36</v>
      </c>
      <c r="F29" s="18">
        <v>2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3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33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45</v>
      </c>
      <c r="P30" s="18">
        <v>0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35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33</v>
      </c>
      <c r="P31" s="23">
        <v>0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149</v>
      </c>
      <c r="F32" s="28">
        <f>IF(ISNUMBER($G32),SUM(F28:F31),"")</f>
        <v>5</v>
      </c>
      <c r="G32" s="29">
        <f>IF(SUM($G28:$G31)+SUM($Q28:$Q31)&gt;0,SUM(G28:G31),"")</f>
        <v>501</v>
      </c>
      <c r="H32" s="27">
        <f>IF(ISNUMBER($G32),SUM(H28:H31),"")</f>
        <v>1</v>
      </c>
      <c r="I32" s="99"/>
      <c r="K32" s="96">
        <v>15164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176</v>
      </c>
      <c r="P32" s="28">
        <f>IF(ISNUMBER($G32),SUM(P28:P31),"")</f>
        <v>3</v>
      </c>
      <c r="Q32" s="29">
        <f>IF(SUM($G28:$G31)+SUM($Q28:$Q31)&gt;0,SUM(Q28:Q31),"")</f>
        <v>535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50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35</v>
      </c>
      <c r="P33" s="12">
        <v>3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52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26</v>
      </c>
      <c r="P34" s="18">
        <v>4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43</v>
      </c>
      <c r="F35" s="18">
        <v>4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94</v>
      </c>
      <c r="O35" s="18">
        <v>45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42</v>
      </c>
      <c r="F36" s="23">
        <v>1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51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187</v>
      </c>
      <c r="F37" s="28">
        <f>IF(ISNUMBER($G37),SUM(F33:F36),"")</f>
        <v>5</v>
      </c>
      <c r="G37" s="29">
        <f>IF(SUM($G33:$G36)+SUM($Q33:$Q36)&gt;0,SUM(G33:G36),"")</f>
        <v>545</v>
      </c>
      <c r="H37" s="27">
        <f>IF(ISNUMBER($G37),SUM(H33:H36),"")</f>
        <v>3</v>
      </c>
      <c r="I37" s="99"/>
      <c r="K37" s="96">
        <v>12366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157</v>
      </c>
      <c r="P37" s="28">
        <f>IF(ISNUMBER($G37),SUM(P33:P36),"")</f>
        <v>9</v>
      </c>
      <c r="Q37" s="29">
        <f>IF(SUM($G33:$G36)+SUM($Q33:$Q36)&gt;0,SUM(Q33:Q36),"")</f>
        <v>509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2153</v>
      </c>
      <c r="E39" s="34">
        <f>IF(ISNUMBER($G39),SUM(E12,E17,E22,E27,E32,E37),"")</f>
        <v>984</v>
      </c>
      <c r="F39" s="34">
        <f>IF(ISNUMBER($G39),SUM(F12,F17,F22,F27,F32,F37),"")</f>
        <v>34</v>
      </c>
      <c r="G39" s="35">
        <f>IF(SUM($G$8:$G$37)+SUM($Q$8:$Q$37)&gt;0,SUM(G12,G17,G22,G27,G32,G37),"")</f>
        <v>3137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2128</v>
      </c>
      <c r="O39" s="34">
        <f>IF(ISNUMBER($G39),SUM(O12,O17,O22,O27,O32,O37),"")</f>
        <v>1067</v>
      </c>
      <c r="P39" s="34">
        <f>IF(ISNUMBER($G39),SUM(P12,P17,P22,P27,P32,P37),"")</f>
        <v>37</v>
      </c>
      <c r="Q39" s="35">
        <f>IF(SUM($G$8:$G$37)+SUM($Q$8:$Q$37)&gt;0,SUM(Q12,Q17,Q22,Q27,Q32,Q37),"")</f>
        <v>3195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57</v>
      </c>
      <c r="L57" s="72" t="s">
        <v>70</v>
      </c>
      <c r="M57" s="73"/>
      <c r="N57" s="63">
        <v>16813</v>
      </c>
      <c r="O57" s="72" t="s">
        <v>71</v>
      </c>
      <c r="P57" s="75"/>
      <c r="Q57" s="75"/>
      <c r="R57" s="73"/>
      <c r="S57" s="65">
        <v>12366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2025-03-16T18:00:27Z</dcterms:modified>
</cp:coreProperties>
</file>